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600" windowHeight="11760"/>
  </bookViews>
  <sheets>
    <sheet name="доходы 150" sheetId="1" r:id="rId1"/>
  </sheets>
  <calcPr calcId="125725"/>
</workbook>
</file>

<file path=xl/calcChain.xml><?xml version="1.0" encoding="utf-8"?>
<calcChain xmlns="http://schemas.openxmlformats.org/spreadsheetml/2006/main">
  <c r="C41" i="1"/>
  <c r="C35"/>
  <c r="C36"/>
  <c r="C46"/>
  <c r="C44" s="1"/>
  <c r="C62"/>
  <c r="C34" s="1"/>
  <c r="C65"/>
  <c r="C63"/>
  <c r="C28"/>
  <c r="C75"/>
  <c r="C71"/>
  <c r="C60"/>
  <c r="C58" s="1"/>
  <c r="C31"/>
  <c r="C30" s="1"/>
  <c r="C26"/>
  <c r="C22"/>
  <c r="C20"/>
  <c r="C19" l="1"/>
</calcChain>
</file>

<file path=xl/sharedStrings.xml><?xml version="1.0" encoding="utf-8"?>
<sst xmlns="http://schemas.openxmlformats.org/spreadsheetml/2006/main" count="104" uniqueCount="99">
  <si>
    <t>Прогнозируемое поступление доходов местного бюджета на 2018 год</t>
  </si>
  <si>
    <t xml:space="preserve"> тыс. руб.</t>
  </si>
  <si>
    <t>Наименование доходов</t>
  </si>
  <si>
    <t>Код бюджетной классификации Российской Федерации</t>
  </si>
  <si>
    <t>Сумма с уточнением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</si>
  <si>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</si>
  <si>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</si>
  <si>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</si>
  <si>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</si>
  <si>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</si>
  <si>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</si>
  <si>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НАЛОГИ НА ИМУЩЕСТВО</t>
  </si>
  <si>
    <t>1 06 00000 00 0000 000</t>
  </si>
  <si>
    <t>Налог на имущество физических лиц</t>
  </si>
  <si>
    <t>1 06 01000 01 0000 110</t>
  </si>
  <si>
    <t>Земельный налог</t>
  </si>
  <si>
    <t>1 06 06000 01 0000 110</t>
  </si>
  <si>
    <t>ГОСУДАРСТВЕННАЯ ПОШЛИНА</t>
  </si>
  <si>
    <t>1 08 00000 00 0000 000</t>
  </si>
  <si>
    <t>Государственная пошлина за совершение нотариальных действий  должностными лицами  органов местного самоуправления 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</si>
  <si>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</si>
  <si>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</si>
  <si>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</si>
  <si>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</si>
  <si>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</si>
  <si>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</si>
  <si>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</si>
  <si>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</si>
  <si>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</si>
  <si>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</si>
  <si>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</si>
  <si>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БЕЗВОЗМЕЗДНЫЕ ПОСТУПЛЕНИЯ</t>
  </si>
  <si>
    <t>200 00000 00 0000 000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</si>
  <si>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</si>
  <si>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 на выравнивание бюджетной обеспеченности</t>
  </si>
  <si>
    <t xml:space="preserve">Дотации бюджетам сельских поселений на выравнивание бюджетной обеспеченности </t>
  </si>
  <si>
    <t>Субсидии бюджетам бюджетной системы Российской Федерации (межбюджетные субсидии)</t>
  </si>
  <si>
    <t>Мероприятия в сфере молодежной политики</t>
  </si>
  <si>
    <t>Мероприятия в сфере культуры, искусства и туризма</t>
  </si>
  <si>
    <t>Развитие территориального общественного самоуправления в Архангельской области</t>
  </si>
  <si>
    <t>Развитие территориального общественного самоуправления в Архангельской области (районный бюджет)</t>
  </si>
  <si>
    <t xml:space="preserve">Субвенции бюджетам субъектов Российской Федерации и муниципальных образований </t>
  </si>
  <si>
    <t>Субвенции бюджетам сельских поселений на осуществление первичного воинскогго учёта на территориях, где отсутствуют воинские комиссариаты</t>
  </si>
  <si>
    <t>2 02 35118 10 0000 151</t>
  </si>
  <si>
    <t>Субвенции бюджетам поселений на выполнение передаваемых полномочий субъектов Российской Федерации</t>
  </si>
  <si>
    <t>2 02 30024 10 0000 151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</si>
  <si>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</si>
  <si>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</si>
  <si>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2 02 40014 10 0000 151</t>
  </si>
  <si>
    <t>Прочие межбюджетные трансферты, передаваемые бюджетам сельских поселений</t>
  </si>
  <si>
    <t>202 04999 10 0000 151</t>
  </si>
  <si>
    <t>ДОХОДЫ БЮДЖЕТОВ БЮДЖЕТНОЙ СИСТЕМЫ РОССИЙСКОЙ ФЕДЕРАЦИИ ОТ ВОЗВРАТА БЮДЖЕТАМИ БЮДЖЕТНОЙ СИСТЕМЫ РОСИЙСКОЙ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</si>
  <si>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218 00000 00 0000 000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</si>
  <si>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бюджета муниципальных районов</t>
  </si>
  <si>
    <t>218 05010 10 0000 151</t>
  </si>
  <si>
    <t>ВОЗВРАТ ОСТАТКОВ СУБСИДИЙ, СУБВЕНЦИЙ И ИНЫХ МЕЖБЮДЖЕТНЫХ ТРАНСФЕРТОВ ИМЕЮЩИХ ЦЕЛЕВОЕ НАЗНАЧЕНИЕ ПРОШЛЫХ ЛЕТ</t>
  </si>
  <si>
    <t>219 00000 00 0000 000</t>
  </si>
  <si>
    <t>Возврат остатков субсидий, субвенций и иных межбюджетных трансфертов имеющих целевое назначение прошлых лет</t>
  </si>
  <si>
    <t>219 05000 10 0000 151</t>
  </si>
  <si>
    <t xml:space="preserve">Всего доходов </t>
  </si>
  <si>
    <t xml:space="preserve">Повышение средней заработной платы работников муниципального бюджетного учреждения культуры в целях реализации Указа Президента Российской Федерации от  07 мая 2012 года № 597 «О мероприятиях по реализации государственной социальной политики» 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</si>
  <si>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</si>
  <si>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счёт средств муниципального дорожного фонда</t>
  </si>
  <si>
    <t>2 02 49999 10 0000151</t>
  </si>
  <si>
    <t>Повышение средней заработной платы работников муниципального бюджетного учреждения культуры в целях реализации Указа Президента Российской Федерации от  07 мая 2012 года № 597 «О мероприятиях по реализации государственной социальной политики» (раионныи бюджет)</t>
  </si>
  <si>
    <t>Земельный налог с организации</t>
  </si>
  <si>
    <t>1 06 06030 00 0000 110</t>
  </si>
  <si>
    <t>2 02 15001 10 0000 151</t>
  </si>
  <si>
    <t>2 02 10000 00 0000 151</t>
  </si>
  <si>
    <t xml:space="preserve"> 2 02 00000 00 0000 000</t>
  </si>
  <si>
    <t>2 02 29999 10 0000 151</t>
  </si>
  <si>
    <t>2 02 20000 00 0000 151</t>
  </si>
  <si>
    <t xml:space="preserve"> 2 02 30000 00 0000 151</t>
  </si>
  <si>
    <t>2 02 40000 00 0000 151</t>
  </si>
  <si>
    <t xml:space="preserve"> Прочие межбюджетные трансферты, передаваемые бюджетам сельских поселений</t>
  </si>
  <si>
    <t>2 02 25555 10 0000 151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</si>
  <si>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(районный бюджет)</t>
  </si>
  <si>
    <t>Дотации на выравнивание бюджетной обеспеченности за счет средств областного бюджета</t>
  </si>
  <si>
    <t>Дотации на выравнивание бюджетной обеспеченности за счет средств райооного бюджета</t>
  </si>
  <si>
    <t>2 02 25467 10 0000 151</t>
  </si>
  <si>
    <t xml:space="preserve">Прочие субсидии </t>
  </si>
  <si>
    <t>2 02 29999 00 0000 151</t>
  </si>
  <si>
    <t>Прочие субсидии бюджетам сельских поселений</t>
  </si>
  <si>
    <t>Софинансирование вопросов местного значения</t>
  </si>
  <si>
    <t>Субсидии  бюджетам сельских поселений на обеспечение развития и укрепления материально -технической базы домов культуры в населенных пунктах с числом жителей до 50 тысяч человек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</si>
  <si>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</si>
  <si>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Развитие территориального общественного самоуправления Архангельской области (районный бюджет)</t>
  </si>
  <si>
    <t>Приложение № 1 к решению Совета депутатов 22 мая 2018 г. №53</t>
  </si>
  <si>
    <t xml:space="preserve">Развитие территориального общественного самоуправления Архангельской области </t>
  </si>
  <si>
    <t>Приложение № 1 к решению Совета депутатов  от   19 марта  2018 г. №44</t>
  </si>
  <si>
    <t>Приложение № 1 к решению Совета депутатов от 19 апреля  2018 г. №51</t>
  </si>
  <si>
    <t>Приложение № 4 к решению Совета депутатов от 26 декабря 2017 г.№ 33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</si>
  <si>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</si>
  <si>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Приложение № 1 к решению Совета депутатов   от 03 октября 2018 г. № 60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</si>
  <si>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</si>
  <si>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</si>
  <si>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>Приложение № 1 к решению Совета депутатов   от 24 декабря  2018 г. № 68</t>
  </si>
  <si>
    <t>Исполнено</t>
  </si>
  <si>
    <t>Приложение № 1 к решению Совета депутатов   от __________  2019 г. __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</si>
</sst>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 vertical="center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1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1" fillId="4" borderId="2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right" vertical="center"/>
    </xf>
    <xf numFmtId="164" fontId="1" fillId="3" borderId="2" xfId="0" applyNumberFormat="1" applyFont="1" applyFill="1" applyBorder="1" applyAlignment="1">
      <alignment horizontal="right" vertical="center"/>
    </xf>
    <xf numFmtId="164" fontId="1" fillId="3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4" fontId="1" fillId="5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abSelected="1" topLeftCell="A76" zoomScaleNormal="100" workbookViewId="0">
      <selection activeCell="D81" sqref="D81"/>
    </sheetView>
  </sheetViews>
  <sheetFormatPr defaultRowHeight="12.75"/>
  <cols>
    <col min="1" max="1" width="60.42578125" style="1" customWidth="1"/>
    <col min="2" max="2" width="22.42578125" style="3" customWidth="1"/>
    <col min="3" max="3" width="11.28515625" style="3" customWidth="1"/>
    <col min="4" max="4" width="9.85546875" style="3" customWidth="1"/>
    <col min="5" max="5" width="11.140625" style="3" customWidth="1"/>
    <col min="6" max="16384" width="9.140625" style="3"/>
  </cols>
  <sheetData>
    <row r="1" spans="1:5" hidden="1">
      <c r="B1" s="2"/>
      <c r="C1" s="2"/>
    </row>
    <row r="2" spans="1:5" hidden="1">
      <c r="B2" s="2"/>
      <c r="C2" s="2"/>
    </row>
    <row r="3" spans="1:5" hidden="1">
      <c r="B3" s="58"/>
      <c r="C3" s="58"/>
    </row>
    <row r="4" spans="1:5" hidden="1">
      <c r="B4" s="4"/>
      <c r="C4" s="4"/>
      <c r="D4" s="4"/>
      <c r="E4" s="4"/>
    </row>
    <row r="5" spans="1:5" ht="39.75" hidden="1" customHeight="1">
      <c r="B5" s="61"/>
      <c r="C5" s="61"/>
      <c r="D5" s="31"/>
      <c r="E5" s="31"/>
    </row>
    <row r="6" spans="1:5" ht="39.75" customHeight="1">
      <c r="B6" s="60" t="s">
        <v>98</v>
      </c>
      <c r="C6" s="60"/>
      <c r="D6" s="50"/>
      <c r="E6" s="50"/>
    </row>
    <row r="7" spans="1:5" ht="39.75" customHeight="1">
      <c r="B7" s="60" t="s">
        <v>96</v>
      </c>
      <c r="C7" s="60"/>
      <c r="D7" s="33"/>
      <c r="E7" s="33"/>
    </row>
    <row r="8" spans="1:5" ht="39.75" customHeight="1">
      <c r="B8" s="60" t="s">
        <v>93</v>
      </c>
      <c r="C8" s="60"/>
      <c r="D8" s="32"/>
      <c r="E8" s="32"/>
    </row>
    <row r="9" spans="1:5" ht="39.75" customHeight="1">
      <c r="B9" s="60" t="s">
        <v>87</v>
      </c>
      <c r="C9" s="60"/>
      <c r="D9" s="32"/>
      <c r="E9" s="32"/>
    </row>
    <row r="10" spans="1:5" ht="39.75" customHeight="1">
      <c r="B10" s="60" t="s">
        <v>90</v>
      </c>
      <c r="C10" s="60"/>
      <c r="D10" s="32"/>
      <c r="E10" s="32"/>
    </row>
    <row r="11" spans="1:5" ht="38.25" customHeight="1">
      <c r="B11" s="60" t="s">
        <v>89</v>
      </c>
      <c r="C11" s="60"/>
      <c r="D11" s="27"/>
      <c r="E11" s="27"/>
    </row>
    <row r="12" spans="1:5">
      <c r="B12" s="62" t="s">
        <v>91</v>
      </c>
      <c r="C12" s="63"/>
      <c r="D12" s="2"/>
      <c r="E12" s="2"/>
    </row>
    <row r="13" spans="1:5">
      <c r="B13" s="63"/>
      <c r="C13" s="63"/>
      <c r="D13" s="2"/>
      <c r="E13" s="2"/>
    </row>
    <row r="14" spans="1:5">
      <c r="B14" s="63"/>
      <c r="C14" s="63"/>
      <c r="D14" s="2"/>
      <c r="E14" s="2"/>
    </row>
    <row r="15" spans="1:5" ht="17.25" customHeight="1">
      <c r="A15" s="59" t="s">
        <v>0</v>
      </c>
      <c r="B15" s="59"/>
      <c r="C15" s="59"/>
    </row>
    <row r="16" spans="1:5" ht="14.25" customHeight="1">
      <c r="A16" s="5"/>
      <c r="C16" s="6" t="s">
        <v>1</v>
      </c>
      <c r="D16" s="6"/>
      <c r="E16" s="6"/>
    </row>
    <row r="17" spans="1:4" ht="39" customHeight="1">
      <c r="A17" s="7" t="s">
        <v>2</v>
      </c>
      <c r="B17" s="8" t="s">
        <v>3</v>
      </c>
      <c r="C17" s="34" t="s">
        <v>4</v>
      </c>
      <c r="D17" s="49" t="s">
        <v>97</v>
      </c>
    </row>
    <row r="18" spans="1:4" ht="9" customHeight="1" thickBot="1">
      <c r="A18" s="9">
        <v>1</v>
      </c>
      <c r="B18" s="9">
        <v>2</v>
      </c>
      <c r="C18" s="35">
        <v>5</v>
      </c>
      <c r="D18" s="49"/>
    </row>
    <row r="19" spans="1:4" ht="25.5" customHeight="1" thickBot="1">
      <c r="A19" s="10" t="s">
        <v>5</v>
      </c>
      <c r="B19" s="30" t="s">
        <v>6</v>
      </c>
      <c r="C19" s="36">
        <f>C20+C22+C26+C28+C30</f>
        <v>1000.4000000000001</v>
      </c>
      <c r="D19" s="57">
        <v>744.9</v>
      </c>
    </row>
    <row r="20" spans="1:4" ht="27.75" customHeight="1">
      <c r="A20" s="10" t="s">
        <v>7</v>
      </c>
      <c r="B20" s="11" t="s">
        <v>8</v>
      </c>
      <c r="C20" s="37">
        <f>C21</f>
        <v>247.7</v>
      </c>
      <c r="D20" s="54">
        <v>289.8</v>
      </c>
    </row>
    <row r="21" spans="1:4" ht="21" customHeight="1">
      <c r="A21" s="7" t="s">
        <v>9</v>
      </c>
      <c r="B21" s="12" t="s">
        <v>10</v>
      </c>
      <c r="C21" s="38">
        <v>247.7</v>
      </c>
      <c r="D21" s="51">
        <v>289.8</v>
      </c>
    </row>
    <row r="22" spans="1:4" ht="31.5" customHeight="1">
      <c r="A22" s="10" t="s">
        <v>11</v>
      </c>
      <c r="B22" s="11" t="s">
        <v>12</v>
      </c>
      <c r="C22" s="39">
        <f>C23+C25</f>
        <v>702.7</v>
      </c>
      <c r="D22" s="54">
        <v>409.5</v>
      </c>
    </row>
    <row r="23" spans="1:4" ht="25.5" customHeight="1">
      <c r="A23" s="7" t="s">
        <v>13</v>
      </c>
      <c r="B23" s="12" t="s">
        <v>14</v>
      </c>
      <c r="C23" s="38">
        <v>150</v>
      </c>
      <c r="D23" s="51">
        <v>157.30000000000001</v>
      </c>
    </row>
    <row r="24" spans="1:4" s="21" customFormat="1" ht="33.75" hidden="1" customHeight="1">
      <c r="A24" s="19" t="s">
        <v>65</v>
      </c>
      <c r="B24" s="20" t="s">
        <v>66</v>
      </c>
      <c r="C24" s="40"/>
      <c r="D24" s="52"/>
    </row>
    <row r="25" spans="1:4" s="24" customFormat="1" ht="18.75" customHeight="1">
      <c r="A25" s="22" t="s">
        <v>15</v>
      </c>
      <c r="B25" s="23" t="s">
        <v>16</v>
      </c>
      <c r="C25" s="38">
        <v>552.70000000000005</v>
      </c>
      <c r="D25" s="53">
        <v>252.2</v>
      </c>
    </row>
    <row r="26" spans="1:4" ht="20.25" customHeight="1">
      <c r="A26" s="10" t="s">
        <v>17</v>
      </c>
      <c r="B26" s="11" t="s">
        <v>18</v>
      </c>
      <c r="C26" s="39">
        <f>C27</f>
        <v>30</v>
      </c>
      <c r="D26" s="54">
        <v>16.399999999999999</v>
      </c>
    </row>
    <row r="27" spans="1:4" ht="68.25" customHeight="1">
      <c r="A27" s="7" t="s">
        <v>19</v>
      </c>
      <c r="B27" s="12" t="s">
        <v>20</v>
      </c>
      <c r="C27" s="38">
        <v>30</v>
      </c>
      <c r="D27" s="51">
        <v>16.399999999999999</v>
      </c>
    </row>
    <row r="28" spans="1:4" ht="44.25" customHeight="1">
      <c r="A28" s="10" t="s">
        <v>21</v>
      </c>
      <c r="B28" s="11" t="s">
        <v>22</v>
      </c>
      <c r="C28" s="39">
        <f>C29</f>
        <v>20</v>
      </c>
      <c r="D28" s="54">
        <v>29.2</v>
      </c>
    </row>
    <row r="29" spans="1:4" ht="87.75" customHeight="1">
      <c r="A29" s="7" t="s">
        <v>23</v>
      </c>
      <c r="B29" s="12" t="s">
        <v>24</v>
      </c>
      <c r="C29" s="38">
        <v>20</v>
      </c>
      <c r="D29" s="51">
        <v>29.2</v>
      </c>
    </row>
    <row r="30" spans="1:4" ht="27.75" hidden="1" customHeight="1">
      <c r="A30" s="13" t="s">
        <v>25</v>
      </c>
      <c r="B30" s="14" t="s">
        <v>26</v>
      </c>
      <c r="C30" s="41">
        <f>C31</f>
        <v>0</v>
      </c>
      <c r="D30" s="51"/>
    </row>
    <row r="31" spans="1:4" ht="78.75" hidden="1" customHeight="1">
      <c r="A31" s="15" t="s">
        <v>27</v>
      </c>
      <c r="B31" s="16" t="s">
        <v>28</v>
      </c>
      <c r="C31" s="42">
        <f>C32</f>
        <v>0</v>
      </c>
      <c r="D31" s="51"/>
    </row>
    <row r="32" spans="1:4" ht="79.5" hidden="1" customHeight="1">
      <c r="A32" s="15" t="s">
        <v>29</v>
      </c>
      <c r="B32" s="15" t="s">
        <v>30</v>
      </c>
      <c r="C32" s="43"/>
      <c r="D32" s="51"/>
    </row>
    <row r="33" spans="1:4" s="17" customFormat="1" ht="30.75" customHeight="1">
      <c r="A33" s="25" t="s">
        <v>31</v>
      </c>
      <c r="B33" s="26" t="s">
        <v>32</v>
      </c>
      <c r="C33" s="41">
        <v>5418</v>
      </c>
      <c r="D33" s="57">
        <v>5418</v>
      </c>
    </row>
    <row r="34" spans="1:4" s="18" customFormat="1" ht="48" customHeight="1">
      <c r="A34" s="25" t="s">
        <v>33</v>
      </c>
      <c r="B34" s="26" t="s">
        <v>69</v>
      </c>
      <c r="C34" s="41">
        <f>C35+C41+C58+C62</f>
        <v>5603.17</v>
      </c>
      <c r="D34" s="55">
        <v>5603.3</v>
      </c>
    </row>
    <row r="35" spans="1:4" ht="46.5" customHeight="1">
      <c r="A35" s="25" t="s">
        <v>34</v>
      </c>
      <c r="B35" s="26" t="s">
        <v>68</v>
      </c>
      <c r="C35" s="39">
        <f>C36+C40</f>
        <v>1011.5</v>
      </c>
      <c r="D35" s="54">
        <v>1011.5</v>
      </c>
    </row>
    <row r="36" spans="1:4" ht="36.75" customHeight="1">
      <c r="A36" s="22" t="s">
        <v>35</v>
      </c>
      <c r="B36" s="23" t="s">
        <v>67</v>
      </c>
      <c r="C36" s="38">
        <f>C37+C39</f>
        <v>959.4</v>
      </c>
      <c r="D36" s="51">
        <v>959.4</v>
      </c>
    </row>
    <row r="37" spans="1:4" ht="31.5" customHeight="1">
      <c r="A37" s="7" t="s">
        <v>77</v>
      </c>
      <c r="B37" s="12"/>
      <c r="C37" s="38">
        <v>289</v>
      </c>
      <c r="D37" s="56">
        <v>289</v>
      </c>
    </row>
    <row r="38" spans="1:4" ht="0.75" customHeight="1">
      <c r="A38" s="7"/>
      <c r="B38" s="12"/>
      <c r="C38" s="38"/>
      <c r="D38" s="51"/>
    </row>
    <row r="39" spans="1:4" ht="36.75" customHeight="1">
      <c r="A39" s="7" t="s">
        <v>78</v>
      </c>
      <c r="B39" s="12"/>
      <c r="C39" s="38">
        <v>670.4</v>
      </c>
      <c r="D39" s="51">
        <v>670.4</v>
      </c>
    </row>
    <row r="40" spans="1:4" ht="36.75" customHeight="1">
      <c r="A40" s="7" t="s">
        <v>95</v>
      </c>
      <c r="B40" s="23" t="s">
        <v>94</v>
      </c>
      <c r="C40" s="38">
        <v>52.1</v>
      </c>
      <c r="D40" s="51">
        <v>52.1</v>
      </c>
    </row>
    <row r="41" spans="1:4" s="17" customFormat="1" ht="30.75" customHeight="1">
      <c r="A41" s="25" t="s">
        <v>36</v>
      </c>
      <c r="B41" s="26" t="s">
        <v>71</v>
      </c>
      <c r="C41" s="44">
        <f>C42+C43+C44</f>
        <v>1490.87</v>
      </c>
      <c r="D41" s="54">
        <v>1490.9</v>
      </c>
    </row>
    <row r="42" spans="1:4" s="17" customFormat="1" ht="46.5" customHeight="1">
      <c r="A42" s="22" t="s">
        <v>84</v>
      </c>
      <c r="B42" s="26" t="s">
        <v>79</v>
      </c>
      <c r="C42" s="44">
        <v>375.3</v>
      </c>
      <c r="D42" s="54">
        <v>375.3</v>
      </c>
    </row>
    <row r="43" spans="1:4" s="17" customFormat="1" ht="48" customHeight="1">
      <c r="A43" s="22" t="s">
        <v>85</v>
      </c>
      <c r="B43" s="26" t="s">
        <v>75</v>
      </c>
      <c r="C43" s="45">
        <v>364.07</v>
      </c>
      <c r="D43" s="51">
        <v>364.1</v>
      </c>
    </row>
    <row r="44" spans="1:4" s="17" customFormat="1" ht="33.75" customHeight="1">
      <c r="A44" s="22" t="s">
        <v>80</v>
      </c>
      <c r="B44" s="23" t="s">
        <v>81</v>
      </c>
      <c r="C44" s="45">
        <f>C46</f>
        <v>751.5</v>
      </c>
      <c r="D44" s="51">
        <v>751.5</v>
      </c>
    </row>
    <row r="45" spans="1:4" s="17" customFormat="1" ht="57.75" hidden="1" customHeight="1">
      <c r="A45" s="29"/>
      <c r="B45" s="28"/>
      <c r="C45" s="46">
        <v>0</v>
      </c>
      <c r="D45" s="54"/>
    </row>
    <row r="46" spans="1:4" ht="23.25" customHeight="1">
      <c r="A46" s="22" t="s">
        <v>82</v>
      </c>
      <c r="B46" s="23" t="s">
        <v>70</v>
      </c>
      <c r="C46" s="42">
        <f>C47+C52+C54+C55+C56+C57</f>
        <v>751.5</v>
      </c>
      <c r="D46" s="51">
        <v>751.5</v>
      </c>
    </row>
    <row r="47" spans="1:4" ht="66" customHeight="1">
      <c r="A47" s="7" t="s">
        <v>60</v>
      </c>
      <c r="B47" s="12"/>
      <c r="C47" s="38">
        <v>580.79999999999995</v>
      </c>
      <c r="D47" s="51">
        <v>580.79999999999995</v>
      </c>
    </row>
    <row r="48" spans="1:4" ht="30.75" hidden="1" customHeight="1">
      <c r="A48" s="7" t="s">
        <v>37</v>
      </c>
      <c r="B48" s="12"/>
      <c r="C48" s="42"/>
      <c r="D48" s="51">
        <v>5</v>
      </c>
    </row>
    <row r="49" spans="1:4" ht="30.75" hidden="1" customHeight="1">
      <c r="A49" s="7" t="s">
        <v>38</v>
      </c>
      <c r="B49" s="12"/>
      <c r="C49" s="42"/>
      <c r="D49" s="51">
        <v>6.8</v>
      </c>
    </row>
    <row r="50" spans="1:4" ht="30.75" hidden="1" customHeight="1">
      <c r="A50" s="7" t="s">
        <v>39</v>
      </c>
      <c r="B50" s="12"/>
      <c r="C50" s="42"/>
      <c r="D50" s="51">
        <v>30</v>
      </c>
    </row>
    <row r="51" spans="1:4" ht="30.75" hidden="1" customHeight="1">
      <c r="A51" s="7" t="s">
        <v>40</v>
      </c>
      <c r="B51" s="12"/>
      <c r="C51" s="42"/>
      <c r="D51" s="51">
        <v>10</v>
      </c>
    </row>
    <row r="52" spans="1:4" ht="44.25" customHeight="1">
      <c r="A52" s="7" t="s">
        <v>92</v>
      </c>
      <c r="B52" s="12"/>
      <c r="C52" s="42">
        <v>71.2</v>
      </c>
      <c r="D52" s="51">
        <v>71.2</v>
      </c>
    </row>
    <row r="53" spans="1:4" ht="62.25" hidden="1" customHeight="1">
      <c r="A53" s="7"/>
      <c r="B53" s="12"/>
      <c r="C53" s="42">
        <v>0</v>
      </c>
      <c r="D53" s="51"/>
    </row>
    <row r="54" spans="1:4" ht="34.5" customHeight="1">
      <c r="A54" s="7" t="s">
        <v>88</v>
      </c>
      <c r="B54" s="12"/>
      <c r="C54" s="42">
        <v>49.5</v>
      </c>
      <c r="D54" s="51">
        <v>49.5</v>
      </c>
    </row>
    <row r="55" spans="1:4" ht="0.75" customHeight="1">
      <c r="A55" s="7" t="s">
        <v>64</v>
      </c>
      <c r="B55" s="12"/>
      <c r="C55" s="38">
        <v>0</v>
      </c>
      <c r="D55" s="51"/>
    </row>
    <row r="56" spans="1:4" ht="0.75" hidden="1" customHeight="1">
      <c r="A56" s="7" t="s">
        <v>86</v>
      </c>
      <c r="B56" s="12"/>
      <c r="C56" s="47">
        <v>0</v>
      </c>
      <c r="D56" s="51"/>
    </row>
    <row r="57" spans="1:4" ht="36" customHeight="1">
      <c r="A57" s="22" t="s">
        <v>38</v>
      </c>
      <c r="B57" s="12"/>
      <c r="C57" s="47">
        <v>50</v>
      </c>
      <c r="D57" s="56">
        <v>50</v>
      </c>
    </row>
    <row r="58" spans="1:4" s="17" customFormat="1" ht="30.75" customHeight="1">
      <c r="A58" s="25" t="s">
        <v>41</v>
      </c>
      <c r="B58" s="26" t="s">
        <v>72</v>
      </c>
      <c r="C58" s="48">
        <f>C59+C60</f>
        <v>187.3</v>
      </c>
      <c r="D58" s="54">
        <v>187.3</v>
      </c>
    </row>
    <row r="59" spans="1:4" ht="42" customHeight="1">
      <c r="A59" s="22" t="s">
        <v>42</v>
      </c>
      <c r="B59" s="23" t="s">
        <v>43</v>
      </c>
      <c r="C59" s="38">
        <v>124.8</v>
      </c>
      <c r="D59" s="51">
        <v>124.8</v>
      </c>
    </row>
    <row r="60" spans="1:4" ht="32.25" customHeight="1">
      <c r="A60" s="22" t="s">
        <v>44</v>
      </c>
      <c r="B60" s="23" t="s">
        <v>45</v>
      </c>
      <c r="C60" s="38">
        <f>C61</f>
        <v>62.5</v>
      </c>
      <c r="D60" s="51">
        <v>62.5</v>
      </c>
    </row>
    <row r="61" spans="1:4" ht="38.25" customHeight="1">
      <c r="A61" s="7" t="s">
        <v>46</v>
      </c>
      <c r="B61" s="12"/>
      <c r="C61" s="38">
        <v>62.5</v>
      </c>
      <c r="D61" s="51">
        <v>62.5</v>
      </c>
    </row>
    <row r="62" spans="1:4" s="17" customFormat="1" ht="27" customHeight="1">
      <c r="A62" s="25" t="s">
        <v>47</v>
      </c>
      <c r="B62" s="26" t="s">
        <v>73</v>
      </c>
      <c r="C62" s="48">
        <f>C63+C65</f>
        <v>2913.5</v>
      </c>
      <c r="D62" s="54">
        <v>2913.6</v>
      </c>
    </row>
    <row r="63" spans="1:4" ht="81" customHeight="1">
      <c r="A63" s="22" t="s">
        <v>61</v>
      </c>
      <c r="B63" s="23" t="s">
        <v>48</v>
      </c>
      <c r="C63" s="47">
        <f>C64</f>
        <v>264.89999999999998</v>
      </c>
      <c r="D63" s="51">
        <v>264.89999999999998</v>
      </c>
    </row>
    <row r="64" spans="1:4" ht="78" customHeight="1">
      <c r="A64" s="7" t="s">
        <v>62</v>
      </c>
      <c r="B64" s="12"/>
      <c r="C64" s="38">
        <v>264.89999999999998</v>
      </c>
      <c r="D64" s="51">
        <v>264.89999999999998</v>
      </c>
    </row>
    <row r="65" spans="1:4" ht="45.75" customHeight="1">
      <c r="A65" s="22" t="s">
        <v>74</v>
      </c>
      <c r="B65" s="23" t="s">
        <v>63</v>
      </c>
      <c r="C65" s="38">
        <f>C66+C67+C68+C69+C73+C74</f>
        <v>2648.6</v>
      </c>
      <c r="D65" s="51">
        <v>2648.6</v>
      </c>
    </row>
    <row r="66" spans="1:4" ht="24" customHeight="1">
      <c r="A66" s="7" t="s">
        <v>83</v>
      </c>
      <c r="B66" s="12"/>
      <c r="C66" s="38">
        <v>2612</v>
      </c>
      <c r="D66" s="56">
        <v>2612</v>
      </c>
    </row>
    <row r="67" spans="1:4" ht="0.75" customHeight="1">
      <c r="A67" s="7" t="s">
        <v>64</v>
      </c>
      <c r="B67" s="12"/>
      <c r="C67" s="38">
        <v>0</v>
      </c>
      <c r="D67" s="51"/>
    </row>
    <row r="68" spans="1:4" ht="54.75" customHeight="1">
      <c r="A68" s="22" t="s">
        <v>76</v>
      </c>
      <c r="B68" s="23"/>
      <c r="C68" s="38">
        <v>22.9</v>
      </c>
      <c r="D68" s="56">
        <v>22.9</v>
      </c>
    </row>
    <row r="69" spans="1:4" ht="32.25" customHeight="1">
      <c r="A69" s="22" t="s">
        <v>38</v>
      </c>
      <c r="B69" s="23"/>
      <c r="C69" s="38">
        <v>7.2</v>
      </c>
      <c r="D69" s="56">
        <v>7.2</v>
      </c>
    </row>
    <row r="70" spans="1:4" ht="72.75" hidden="1" customHeight="1">
      <c r="A70" s="7" t="s">
        <v>49</v>
      </c>
      <c r="B70" s="12" t="s">
        <v>50</v>
      </c>
      <c r="C70" s="47"/>
      <c r="D70" s="51"/>
    </row>
    <row r="71" spans="1:4" ht="100.5" hidden="1" customHeight="1">
      <c r="A71" s="10" t="s">
        <v>51</v>
      </c>
      <c r="B71" s="11" t="s">
        <v>52</v>
      </c>
      <c r="C71" s="48">
        <f>C72</f>
        <v>0</v>
      </c>
      <c r="D71" s="51">
        <v>205.6</v>
      </c>
    </row>
    <row r="72" spans="1:4" ht="60" hidden="1" customHeight="1">
      <c r="A72" s="7" t="s">
        <v>53</v>
      </c>
      <c r="B72" s="12" t="s">
        <v>54</v>
      </c>
      <c r="C72" s="47">
        <v>0</v>
      </c>
      <c r="D72" s="51">
        <v>205.6</v>
      </c>
    </row>
    <row r="73" spans="1:4" ht="36.75" customHeight="1">
      <c r="A73" s="7" t="s">
        <v>37</v>
      </c>
      <c r="B73" s="12"/>
      <c r="C73" s="47">
        <v>6</v>
      </c>
      <c r="D73" s="56">
        <v>6</v>
      </c>
    </row>
    <row r="74" spans="1:4" ht="36.75" customHeight="1">
      <c r="A74" s="7" t="s">
        <v>86</v>
      </c>
      <c r="B74" s="12"/>
      <c r="C74" s="47">
        <v>0.5</v>
      </c>
      <c r="D74" s="51">
        <v>0.5</v>
      </c>
    </row>
    <row r="75" spans="1:4" ht="63" customHeight="1">
      <c r="A75" s="10" t="s">
        <v>55</v>
      </c>
      <c r="B75" s="11" t="s">
        <v>56</v>
      </c>
      <c r="C75" s="41">
        <f>C76</f>
        <v>-185.2</v>
      </c>
      <c r="D75" s="54">
        <v>185.2</v>
      </c>
    </row>
    <row r="76" spans="1:4" ht="45.75" customHeight="1">
      <c r="A76" s="7" t="s">
        <v>57</v>
      </c>
      <c r="B76" s="12" t="s">
        <v>58</v>
      </c>
      <c r="C76" s="42">
        <v>-185.2</v>
      </c>
      <c r="D76" s="51">
        <v>185.2</v>
      </c>
    </row>
    <row r="77" spans="1:4" s="17" customFormat="1" ht="55.5" customHeight="1">
      <c r="A77" s="10" t="s">
        <v>59</v>
      </c>
      <c r="B77" s="11"/>
      <c r="C77" s="48">
        <v>6418.4</v>
      </c>
      <c r="D77" s="57">
        <v>6162.9</v>
      </c>
    </row>
    <row r="78" spans="1:4" ht="64.5" customHeight="1"/>
    <row r="79" spans="1:4" s="17" customFormat="1" ht="55.5" customHeight="1">
      <c r="A79" s="1"/>
      <c r="B79" s="3"/>
      <c r="C79" s="3"/>
    </row>
    <row r="80" spans="1:4" ht="52.5" customHeight="1"/>
    <row r="81" ht="45" customHeight="1"/>
    <row r="82" ht="45" customHeight="1"/>
    <row r="83" ht="20.25" customHeight="1"/>
    <row r="84" ht="45" customHeight="1"/>
    <row r="85" ht="45" customHeight="1"/>
    <row r="86" ht="45" customHeight="1"/>
    <row r="87" ht="45" customHeight="1"/>
    <row r="88" ht="45" customHeight="1"/>
    <row r="89" ht="45" customHeight="1"/>
    <row r="90" ht="45" customHeight="1"/>
    <row r="91" ht="45" customHeight="1"/>
    <row r="92" ht="45" customHeight="1"/>
    <row r="93" ht="45" customHeight="1"/>
    <row r="94" ht="45" customHeight="1"/>
    <row r="95" ht="45" customHeight="1"/>
    <row r="96" ht="45" customHeight="1"/>
    <row r="97" ht="45" customHeight="1"/>
    <row r="98" ht="45" customHeight="1"/>
  </sheetData>
  <mergeCells count="10">
    <mergeCell ref="B3:C3"/>
    <mergeCell ref="A15:C15"/>
    <mergeCell ref="B11:C11"/>
    <mergeCell ref="B5:C5"/>
    <mergeCell ref="B10:C10"/>
    <mergeCell ref="B8:C8"/>
    <mergeCell ref="B9:C9"/>
    <mergeCell ref="B12:C14"/>
    <mergeCell ref="B7:C7"/>
    <mergeCell ref="B6:C6"/>
  </mergeCells>
  <pageMargins left="0.70866141732283472" right="0" top="0.19685039370078741" bottom="0" header="0.31496062992125984" footer="0.31496062992125984"/>
  <pageSetup paperSize="9" scale="9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150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2019-03-26T09:02:06Z</cp:lastPrinted>
  <dcterms:created xsi:type="dcterms:W3CDTF">2017-11-13T08:23:42Z</dcterms:created>
  <dcterms:modified xsi:type="dcterms:W3CDTF">2019-11-14T08:53:52Z</dcterms:modified>
</cp:coreProperties>
</file>